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20" windowWidth="19200" windowHeight="116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5" i="1" l="1"/>
  <c r="D15" i="1"/>
  <c r="D12" i="1"/>
  <c r="E12" i="1"/>
  <c r="F12" i="1"/>
  <c r="G12" i="1"/>
  <c r="H12" i="1"/>
  <c r="D13" i="1"/>
  <c r="E13" i="1"/>
  <c r="F13" i="1"/>
  <c r="G13" i="1"/>
  <c r="H13" i="1"/>
  <c r="E11" i="1"/>
  <c r="F11" i="1"/>
  <c r="G11" i="1"/>
  <c r="H11" i="1"/>
  <c r="D11" i="1"/>
  <c r="E8" i="1"/>
  <c r="F8" i="1"/>
  <c r="G8" i="1"/>
  <c r="H8" i="1"/>
  <c r="D8" i="1"/>
  <c r="H15" i="1" l="1"/>
  <c r="G15" i="1"/>
  <c r="E15" i="1"/>
</calcChain>
</file>

<file path=xl/sharedStrings.xml><?xml version="1.0" encoding="utf-8"?>
<sst xmlns="http://schemas.openxmlformats.org/spreadsheetml/2006/main" count="7" uniqueCount="7">
  <si>
    <t>Con</t>
    <phoneticPr fontId="1" type="noConversion"/>
  </si>
  <si>
    <t>Model</t>
    <phoneticPr fontId="1" type="noConversion"/>
  </si>
  <si>
    <t>石杉碱甲-抗氧化</t>
    <phoneticPr fontId="1" type="noConversion"/>
  </si>
  <si>
    <t>分组</t>
    <phoneticPr fontId="1" type="noConversion"/>
  </si>
  <si>
    <t>% vs control</t>
    <phoneticPr fontId="1" type="noConversion"/>
  </si>
  <si>
    <t>ADV</t>
    <phoneticPr fontId="1" type="noConversion"/>
  </si>
  <si>
    <t>CCK-8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</si>
</sst>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2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5"/>
  <sheetViews>
    <sheetView tabSelected="1" workbookViewId="0">
      <selection activeCell="C3" sqref="C3:H3"/>
    </sheetView>
  </sheetViews>
  <sheetFormatPr defaultRowHeight="13.5" x14ac:dyDescent="0.15"/>
  <cols>
    <col min="2" max="2" width="20.125" customWidth="1"/>
    <col min="3" max="3" width="14.5" customWidth="1"/>
  </cols>
  <sheetData>
    <row r="1" spans="3:9" x14ac:dyDescent="0.15">
      <c r="C1" s="2" t="s">
        <v>6</v>
      </c>
    </row>
    <row r="2" spans="3:9" x14ac:dyDescent="0.15">
      <c r="C2" t="s">
        <v>2</v>
      </c>
    </row>
    <row r="3" spans="3:9" x14ac:dyDescent="0.15">
      <c r="C3" s="2" t="s">
        <v>3</v>
      </c>
      <c r="D3" s="3" t="s">
        <v>0</v>
      </c>
      <c r="E3" s="4" t="s">
        <v>1</v>
      </c>
      <c r="F3" s="5">
        <v>0.1</v>
      </c>
      <c r="G3" s="5">
        <v>1</v>
      </c>
      <c r="H3" s="5">
        <v>10</v>
      </c>
      <c r="I3" s="1"/>
    </row>
    <row r="4" spans="3:9" x14ac:dyDescent="0.15">
      <c r="D4">
        <v>1.5105999999999999</v>
      </c>
      <c r="E4">
        <v>0.93120000000000003</v>
      </c>
      <c r="F4">
        <v>1.2523</v>
      </c>
      <c r="G4">
        <v>1.2215</v>
      </c>
      <c r="H4">
        <v>1.4428000000000001</v>
      </c>
    </row>
    <row r="5" spans="3:9" x14ac:dyDescent="0.15">
      <c r="D5">
        <v>1.4171</v>
      </c>
      <c r="E5">
        <v>1.1449</v>
      </c>
      <c r="F5">
        <v>1.1327</v>
      </c>
      <c r="G5">
        <v>1.2698</v>
      </c>
      <c r="H5">
        <v>1.3007</v>
      </c>
    </row>
    <row r="6" spans="3:9" x14ac:dyDescent="0.15">
      <c r="D6">
        <v>1.3262</v>
      </c>
      <c r="E6">
        <v>1.0684</v>
      </c>
      <c r="F6">
        <v>1.1174999999999999</v>
      </c>
      <c r="G6">
        <v>1.3109</v>
      </c>
      <c r="H6">
        <v>1.3995</v>
      </c>
    </row>
    <row r="8" spans="3:9" x14ac:dyDescent="0.15">
      <c r="D8">
        <f>AVERAGE(D4:D6)</f>
        <v>1.4179666666666666</v>
      </c>
      <c r="E8">
        <f t="shared" ref="E8:H8" si="0">AVERAGE(E4:E6)</f>
        <v>1.0481666666666667</v>
      </c>
      <c r="F8">
        <f t="shared" si="0"/>
        <v>1.1674999999999998</v>
      </c>
      <c r="G8">
        <f t="shared" si="0"/>
        <v>1.2674000000000001</v>
      </c>
      <c r="H8">
        <f t="shared" si="0"/>
        <v>1.381</v>
      </c>
    </row>
    <row r="10" spans="3:9" x14ac:dyDescent="0.15">
      <c r="C10" t="s">
        <v>4</v>
      </c>
    </row>
    <row r="11" spans="3:9" x14ac:dyDescent="0.15">
      <c r="D11">
        <f>D4/1.417967*100</f>
        <v>106.53280365481001</v>
      </c>
      <c r="E11">
        <f t="shared" ref="E11:H11" si="1">E4/1.417967*100</f>
        <v>65.671486007784381</v>
      </c>
      <c r="F11">
        <f t="shared" si="1"/>
        <v>88.316582825975502</v>
      </c>
      <c r="G11">
        <f t="shared" si="1"/>
        <v>86.14445893310635</v>
      </c>
      <c r="H11">
        <f t="shared" si="1"/>
        <v>101.75131015037728</v>
      </c>
    </row>
    <row r="12" spans="3:9" x14ac:dyDescent="0.15">
      <c r="D12">
        <f t="shared" ref="D12:H12" si="2">D5/1.417967*100</f>
        <v>99.938856122885795</v>
      </c>
      <c r="E12">
        <f t="shared" si="2"/>
        <v>80.742358602139547</v>
      </c>
      <c r="F12">
        <f t="shared" si="2"/>
        <v>79.881971865353705</v>
      </c>
      <c r="G12">
        <f t="shared" si="2"/>
        <v>89.550744128742068</v>
      </c>
      <c r="H12">
        <f t="shared" si="2"/>
        <v>91.729920371912741</v>
      </c>
    </row>
    <row r="13" spans="3:9" x14ac:dyDescent="0.15">
      <c r="D13">
        <f t="shared" ref="D13:H13" si="3">D6/1.417967*100</f>
        <v>93.528269698801182</v>
      </c>
      <c r="E13">
        <f t="shared" si="3"/>
        <v>75.347310621474278</v>
      </c>
      <c r="F13">
        <f t="shared" si="3"/>
        <v>78.810014619522178</v>
      </c>
      <c r="G13">
        <f t="shared" si="3"/>
        <v>92.44926010266812</v>
      </c>
      <c r="H13">
        <f t="shared" si="3"/>
        <v>98.697642469817708</v>
      </c>
    </row>
    <row r="15" spans="3:9" x14ac:dyDescent="0.15">
      <c r="C15" t="s">
        <v>5</v>
      </c>
      <c r="D15">
        <f>AVERAGE(D11:D13)</f>
        <v>99.999976492165658</v>
      </c>
      <c r="E15">
        <f t="shared" ref="E15:H15" si="4">AVERAGE(E11:E13)</f>
        <v>73.920385077132735</v>
      </c>
      <c r="F15">
        <f t="shared" si="4"/>
        <v>82.336189770283795</v>
      </c>
      <c r="G15">
        <f t="shared" si="4"/>
        <v>89.381487721505508</v>
      </c>
      <c r="H15">
        <f t="shared" si="4"/>
        <v>97.392957664035904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2016-10-26T08:48:47Z</dcterms:modified>
</cp:coreProperties>
</file>